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995" windowHeight="8130" activeTab="1"/>
  </bookViews>
  <sheets>
    <sheet name="Расходы за счет сдоходов" sheetId="2" r:id="rId1"/>
    <sheet name="Лист1" sheetId="1" r:id="rId2"/>
    <sheet name="Лист3" sheetId="3" r:id="rId3"/>
    <sheet name="Лист2" sheetId="4" r:id="rId4"/>
  </sheets>
  <calcPr calcId="145621"/>
</workbook>
</file>

<file path=xl/calcChain.xml><?xml version="1.0" encoding="utf-8"?>
<calcChain xmlns="http://schemas.openxmlformats.org/spreadsheetml/2006/main">
  <c r="N14" i="1" l="1"/>
  <c r="N13" i="1"/>
  <c r="N12" i="1"/>
  <c r="N11" i="1"/>
  <c r="N10" i="1"/>
  <c r="N8" i="1"/>
  <c r="M14" i="1"/>
  <c r="M13" i="1"/>
  <c r="M11" i="1"/>
  <c r="M10" i="1"/>
  <c r="M8" i="1"/>
  <c r="K8" i="1" l="1"/>
  <c r="L14" i="1" l="1"/>
  <c r="L8" i="1"/>
  <c r="H8" i="1" l="1"/>
  <c r="D8" i="1" l="1"/>
  <c r="D14" i="1" s="1"/>
  <c r="J8" i="1" l="1"/>
  <c r="J14" i="1" s="1"/>
  <c r="K14" i="1" l="1"/>
  <c r="F8" i="1" l="1"/>
  <c r="F14" i="1" s="1"/>
  <c r="J12" i="2" l="1"/>
  <c r="J17" i="2" s="1"/>
  <c r="H12" i="2"/>
  <c r="H17" i="2" s="1"/>
  <c r="F12" i="2"/>
  <c r="F17" i="2" s="1"/>
  <c r="P15" i="2" l="1"/>
  <c r="N15" i="2"/>
  <c r="M15" i="2"/>
  <c r="L15" i="2"/>
  <c r="D12" i="2"/>
  <c r="D17" i="2" s="1"/>
  <c r="P16" i="2" l="1"/>
  <c r="O16" i="2"/>
  <c r="N16" i="2"/>
  <c r="M16" i="2"/>
  <c r="L16" i="2"/>
  <c r="Q14" i="2"/>
  <c r="P14" i="2"/>
  <c r="O14" i="2"/>
  <c r="N14" i="2"/>
  <c r="M14" i="2"/>
  <c r="L14" i="2"/>
  <c r="Q12" i="2"/>
  <c r="P12" i="2"/>
  <c r="N12" i="2"/>
  <c r="M12" i="2"/>
  <c r="L12" i="2"/>
  <c r="O12" i="2"/>
  <c r="Q11" i="2"/>
  <c r="P11" i="2"/>
  <c r="O11" i="2"/>
  <c r="N11" i="2"/>
  <c r="N17" i="2" s="1"/>
  <c r="M11" i="2"/>
  <c r="L11" i="2"/>
  <c r="P17" i="2" l="1"/>
  <c r="H14" i="1"/>
  <c r="L17" i="2"/>
  <c r="Q17" i="2" l="1"/>
  <c r="M17" i="2"/>
  <c r="O17" i="2"/>
</calcChain>
</file>

<file path=xl/sharedStrings.xml><?xml version="1.0" encoding="utf-8"?>
<sst xmlns="http://schemas.openxmlformats.org/spreadsheetml/2006/main" count="53" uniqueCount="45">
  <si>
    <t>Наименование показателя</t>
  </si>
  <si>
    <t>Всего доходов:</t>
  </si>
  <si>
    <t>в т.ч.</t>
  </si>
  <si>
    <t xml:space="preserve"> налоговые и неналоговые доходы</t>
  </si>
  <si>
    <t>безвозмездные поступления</t>
  </si>
  <si>
    <t>Всего расходов</t>
  </si>
  <si>
    <t>Дефицит(-),                 профицит(+)</t>
  </si>
  <si>
    <t>Динамика</t>
  </si>
  <si>
    <t>Отклонение проекта бюджета 2013 года от исполнения за 2011 года</t>
  </si>
  <si>
    <t>сумма</t>
  </si>
  <si>
    <t>%</t>
  </si>
  <si>
    <t>Г.Л.Бабина</t>
  </si>
  <si>
    <t>Приложение № 1</t>
  </si>
  <si>
    <t>Исполнено за 2011 год (форма 0503117)</t>
  </si>
  <si>
    <t>Проект бюджета на 2013 год (первое чтение)</t>
  </si>
  <si>
    <t>Ожидаемое исполнение за 2012 год</t>
  </si>
  <si>
    <t>Отклонение проекта бюджета 2013 года от утвержденных назначений на 2012 год</t>
  </si>
  <si>
    <t>Утверждено на 2012 год (в ред. решения Собрания депутатов Ульчского мсуниципального района от 31.10.2012            № 447)</t>
  </si>
  <si>
    <t>Отклонение проекта бюджета 2013 года от ожидаемого исполнения         за 2012 года</t>
  </si>
  <si>
    <t>Безвозмездные поступления</t>
  </si>
  <si>
    <t>в том числе:</t>
  </si>
  <si>
    <t>дотации бюджетам муниципальных районов  на выравнивание бюджедной обеспеченности</t>
  </si>
  <si>
    <t>иные медбюджетные трансферты в форме дотаций на обеспечение сбалансированости местных бюджетов</t>
  </si>
  <si>
    <t>ИТОГО ДОХОДОВ</t>
  </si>
  <si>
    <t>Налоговые и неналоговые доходы</t>
  </si>
  <si>
    <t>(тыс. руб.)</t>
  </si>
  <si>
    <t>субсидии на выравнивание уровня бюджетной обеспеченности</t>
  </si>
  <si>
    <t>Наименование                  показателя</t>
  </si>
  <si>
    <t>( за счет собственных доходов и межбюджетных трансфертов на выравнивание уровня бюджетной обеспеченности)</t>
  </si>
  <si>
    <t xml:space="preserve"> в соответствии со статьей 15 ФЗ от 16.10.2003 № 131 "Об ощих принципах организации местного самоуправления в Российской Федерации" </t>
  </si>
  <si>
    <t xml:space="preserve">доходов бюджета Ульчского муниципального района на выполнение расходных обязательств бюджета муниципального района  </t>
  </si>
  <si>
    <t>Председатель Контрольно-</t>
  </si>
  <si>
    <t>счетной палаты</t>
  </si>
  <si>
    <t>основных характеристик бюджета сельского поселения "Село Богородское"</t>
  </si>
  <si>
    <t>Отчет (форма 0503117)</t>
  </si>
  <si>
    <t>Оценка ожидаемого исполнения за 2015 год</t>
  </si>
  <si>
    <t>Проект бюджета на 2016 год</t>
  </si>
  <si>
    <t>2012 год</t>
  </si>
  <si>
    <t>2013 год</t>
  </si>
  <si>
    <t>2014 год</t>
  </si>
  <si>
    <t>Отклонение проекта бюджета 2016 года от оценки ожидаемого исполнения за 2015 год</t>
  </si>
  <si>
    <t>Утверждено на 2015 год                 (в ред. решения Совета депутатов  от  09.10.2015                № 97)</t>
  </si>
  <si>
    <t>(в тыс. рублях)</t>
  </si>
  <si>
    <t xml:space="preserve">Председатель Контрольно-счетной палаты </t>
  </si>
  <si>
    <t>Исполнитель Лупир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</si>
</sst>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4" fontId="1" fillId="0" borderId="12" xfId="0" applyNumberFormat="1" applyFont="1" applyBorder="1"/>
    <xf numFmtId="0" fontId="1" fillId="0" borderId="12" xfId="0" applyFont="1" applyBorder="1"/>
    <xf numFmtId="2" fontId="1" fillId="0" borderId="12" xfId="0" applyNumberFormat="1" applyFont="1" applyBorder="1"/>
    <xf numFmtId="0" fontId="1" fillId="0" borderId="0" xfId="0" applyFont="1"/>
    <xf numFmtId="0" fontId="8" fillId="0" borderId="12" xfId="0" applyFont="1" applyBorder="1" applyAlignment="1">
      <alignment horizontal="center"/>
    </xf>
    <xf numFmtId="0" fontId="8" fillId="0" borderId="0" xfId="0" applyFont="1"/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/>
    <xf numFmtId="0" fontId="1" fillId="0" borderId="0" xfId="0" applyFont="1" applyBorder="1"/>
    <xf numFmtId="2" fontId="1" fillId="0" borderId="0" xfId="0" applyNumberFormat="1" applyFont="1" applyBorder="1"/>
    <xf numFmtId="0" fontId="0" fillId="0" borderId="0" xfId="0" applyFont="1"/>
    <xf numFmtId="4" fontId="2" fillId="0" borderId="12" xfId="0" applyNumberFormat="1" applyFont="1" applyBorder="1"/>
    <xf numFmtId="0" fontId="2" fillId="0" borderId="12" xfId="0" applyFont="1" applyBorder="1"/>
    <xf numFmtId="2" fontId="2" fillId="0" borderId="12" xfId="0" applyNumberFormat="1" applyFont="1" applyBorder="1"/>
    <xf numFmtId="0" fontId="2" fillId="0" borderId="0" xfId="0" applyFont="1" applyAlignment="1">
      <alignment horizontal="left"/>
    </xf>
    <xf numFmtId="0" fontId="9" fillId="0" borderId="0" xfId="0" applyFont="1"/>
    <xf numFmtId="0" fontId="0" fillId="0" borderId="0" xfId="0" applyAlignment="1"/>
    <xf numFmtId="0" fontId="3" fillId="0" borderId="0" xfId="0" applyFont="1" applyAlignme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1" fillId="0" borderId="12" xfId="0" applyNumberFormat="1" applyFont="1" applyBorder="1" applyAlignment="1" applyProtection="1">
      <alignment horizontal="center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164" fontId="4" fillId="0" borderId="1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1" fillId="0" borderId="1" xfId="0" applyNumberFormat="1" applyFont="1" applyBorder="1" applyAlignment="1" applyProtection="1">
      <alignment horizontal="center"/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/>
    <xf numFmtId="2" fontId="1" fillId="0" borderId="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>
      <selection activeCell="D15" sqref="D15:E15"/>
    </sheetView>
  </sheetViews>
  <sheetFormatPr defaultRowHeight="15" x14ac:dyDescent="0.25"/>
  <cols>
    <col min="4" max="4" width="13" bestFit="1" customWidth="1"/>
    <col min="5" max="5" width="3.140625" customWidth="1"/>
    <col min="7" max="7" width="5.85546875" customWidth="1"/>
    <col min="9" max="9" width="5.7109375" customWidth="1"/>
    <col min="10" max="10" width="9.140625" customWidth="1"/>
    <col min="11" max="11" width="5.42578125" customWidth="1"/>
    <col min="12" max="12" width="15" customWidth="1"/>
    <col min="13" max="13" width="11.42578125" customWidth="1"/>
    <col min="14" max="14" width="15.42578125" customWidth="1"/>
    <col min="15" max="15" width="10" customWidth="1"/>
    <col min="16" max="16" width="14.85546875" customWidth="1"/>
    <col min="17" max="17" width="8.85546875" customWidth="1"/>
  </cols>
  <sheetData>
    <row r="1" spans="1:24" ht="18.75" x14ac:dyDescent="0.3">
      <c r="A1" s="1"/>
      <c r="B1" s="5"/>
      <c r="C1" s="5"/>
      <c r="D1" s="5"/>
      <c r="E1" s="5"/>
      <c r="F1" s="5"/>
      <c r="G1" s="5"/>
      <c r="H1" s="47" t="s">
        <v>7</v>
      </c>
      <c r="I1" s="47"/>
      <c r="J1" s="47"/>
      <c r="K1" s="47"/>
      <c r="L1" s="5"/>
      <c r="M1" s="5"/>
      <c r="N1" s="5"/>
      <c r="O1" s="5"/>
      <c r="P1" s="5"/>
      <c r="Q1" s="1"/>
      <c r="R1" s="1"/>
    </row>
    <row r="2" spans="1:24" ht="18.75" x14ac:dyDescent="0.3">
      <c r="A2" s="47" t="s">
        <v>30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4" ht="18.75" x14ac:dyDescent="0.3">
      <c r="A3" s="47" t="s">
        <v>29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27"/>
      <c r="S3" s="26"/>
      <c r="T3" s="26"/>
      <c r="U3" s="26"/>
      <c r="V3" s="26"/>
      <c r="W3" s="26"/>
      <c r="X3" s="26"/>
    </row>
    <row r="4" spans="1:24" ht="18.75" x14ac:dyDescent="0.3">
      <c r="A4" s="1"/>
      <c r="B4" s="47" t="s">
        <v>28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1"/>
      <c r="R4" s="1"/>
    </row>
    <row r="5" spans="1:24" ht="18.75" x14ac:dyDescent="0.3">
      <c r="P5" s="5" t="s">
        <v>25</v>
      </c>
    </row>
    <row r="6" spans="1:24" s="3" customFormat="1" ht="15" customHeight="1" x14ac:dyDescent="0.25">
      <c r="A6" s="70" t="s">
        <v>0</v>
      </c>
      <c r="B6" s="71"/>
      <c r="C6" s="72"/>
      <c r="D6" s="70" t="s">
        <v>13</v>
      </c>
      <c r="E6" s="72"/>
      <c r="F6" s="70" t="s">
        <v>17</v>
      </c>
      <c r="G6" s="72"/>
      <c r="H6" s="70" t="s">
        <v>15</v>
      </c>
      <c r="I6" s="72"/>
      <c r="J6" s="70" t="s">
        <v>14</v>
      </c>
      <c r="K6" s="72"/>
      <c r="L6" s="51" t="s">
        <v>8</v>
      </c>
      <c r="M6" s="52"/>
      <c r="N6" s="51" t="s">
        <v>16</v>
      </c>
      <c r="O6" s="52"/>
      <c r="P6" s="51" t="s">
        <v>18</v>
      </c>
      <c r="Q6" s="52"/>
    </row>
    <row r="7" spans="1:24" s="3" customFormat="1" ht="15" customHeight="1" x14ac:dyDescent="0.25">
      <c r="A7" s="73"/>
      <c r="B7" s="74"/>
      <c r="C7" s="75"/>
      <c r="D7" s="73"/>
      <c r="E7" s="75"/>
      <c r="F7" s="73"/>
      <c r="G7" s="75"/>
      <c r="H7" s="73"/>
      <c r="I7" s="75"/>
      <c r="J7" s="73"/>
      <c r="K7" s="75"/>
      <c r="L7" s="53"/>
      <c r="M7" s="54"/>
      <c r="N7" s="53"/>
      <c r="O7" s="54"/>
      <c r="P7" s="53"/>
      <c r="Q7" s="54"/>
    </row>
    <row r="8" spans="1:24" s="3" customFormat="1" ht="54.75" customHeight="1" x14ac:dyDescent="0.25">
      <c r="A8" s="73"/>
      <c r="B8" s="74"/>
      <c r="C8" s="75"/>
      <c r="D8" s="73"/>
      <c r="E8" s="75"/>
      <c r="F8" s="73"/>
      <c r="G8" s="75"/>
      <c r="H8" s="73"/>
      <c r="I8" s="75"/>
      <c r="J8" s="73"/>
      <c r="K8" s="75"/>
      <c r="L8" s="55"/>
      <c r="M8" s="56"/>
      <c r="N8" s="55"/>
      <c r="O8" s="56"/>
      <c r="P8" s="55"/>
      <c r="Q8" s="56"/>
    </row>
    <row r="9" spans="1:24" s="3" customFormat="1" ht="69.75" customHeight="1" x14ac:dyDescent="0.25">
      <c r="A9" s="76"/>
      <c r="B9" s="77"/>
      <c r="C9" s="78"/>
      <c r="D9" s="76"/>
      <c r="E9" s="78"/>
      <c r="F9" s="76"/>
      <c r="G9" s="78"/>
      <c r="H9" s="76"/>
      <c r="I9" s="78"/>
      <c r="J9" s="76"/>
      <c r="K9" s="78"/>
      <c r="L9" s="7" t="s">
        <v>9</v>
      </c>
      <c r="M9" s="7" t="s">
        <v>10</v>
      </c>
      <c r="N9" s="7" t="s">
        <v>9</v>
      </c>
      <c r="O9" s="7" t="s">
        <v>10</v>
      </c>
      <c r="P9" s="7" t="s">
        <v>9</v>
      </c>
      <c r="Q9" s="7" t="s">
        <v>10</v>
      </c>
    </row>
    <row r="10" spans="1:24" s="14" customFormat="1" ht="18" customHeight="1" x14ac:dyDescent="0.25">
      <c r="A10" s="57">
        <v>1</v>
      </c>
      <c r="B10" s="58"/>
      <c r="C10" s="59"/>
      <c r="D10" s="57">
        <v>2</v>
      </c>
      <c r="E10" s="59"/>
      <c r="F10" s="57">
        <v>3</v>
      </c>
      <c r="G10" s="59"/>
      <c r="H10" s="68">
        <v>4</v>
      </c>
      <c r="I10" s="69"/>
      <c r="J10" s="57">
        <v>5</v>
      </c>
      <c r="K10" s="59"/>
      <c r="L10" s="13">
        <v>6</v>
      </c>
      <c r="M10" s="13">
        <v>7</v>
      </c>
      <c r="N10" s="13">
        <v>8</v>
      </c>
      <c r="O10" s="13">
        <v>9</v>
      </c>
      <c r="P10" s="13">
        <v>10</v>
      </c>
      <c r="Q10" s="13">
        <v>11</v>
      </c>
    </row>
    <row r="11" spans="1:24" s="3" customFormat="1" ht="36" customHeight="1" x14ac:dyDescent="0.3">
      <c r="A11" s="79" t="s">
        <v>24</v>
      </c>
      <c r="B11" s="80"/>
      <c r="C11" s="81"/>
      <c r="D11" s="63">
        <v>313201</v>
      </c>
      <c r="E11" s="64"/>
      <c r="F11" s="63">
        <v>329404.7</v>
      </c>
      <c r="G11" s="64"/>
      <c r="H11" s="63">
        <v>329404.7</v>
      </c>
      <c r="I11" s="64"/>
      <c r="J11" s="63">
        <v>386450</v>
      </c>
      <c r="K11" s="64"/>
      <c r="L11" s="9">
        <f t="shared" ref="L11" si="0">J11-D11</f>
        <v>73249</v>
      </c>
      <c r="M11" s="9">
        <f t="shared" ref="M11" si="1">J11/D11*100</f>
        <v>123.38721779304664</v>
      </c>
      <c r="N11" s="9">
        <f t="shared" ref="N11" si="2">J11-F11</f>
        <v>57045.299999999988</v>
      </c>
      <c r="O11" s="11">
        <f t="shared" ref="O11" si="3">J11/F11*100</f>
        <v>117.31769461698633</v>
      </c>
      <c r="P11" s="9">
        <f t="shared" ref="P11" si="4">J11-H11</f>
        <v>57045.299999999988</v>
      </c>
      <c r="Q11" s="9">
        <f t="shared" ref="Q11" si="5">J11/H11*100</f>
        <v>117.31769461698633</v>
      </c>
    </row>
    <row r="12" spans="1:24" s="3" customFormat="1" ht="36.75" customHeight="1" x14ac:dyDescent="0.3">
      <c r="A12" s="79" t="s">
        <v>19</v>
      </c>
      <c r="B12" s="80"/>
      <c r="C12" s="81"/>
      <c r="D12" s="63">
        <f>D14+D15+D16</f>
        <v>211672.55000000002</v>
      </c>
      <c r="E12" s="64"/>
      <c r="F12" s="63">
        <f t="shared" ref="F12" si="6">F14+F15+F16</f>
        <v>311380</v>
      </c>
      <c r="G12" s="64"/>
      <c r="H12" s="63">
        <f t="shared" ref="H12" si="7">H14+H15+H16</f>
        <v>311380</v>
      </c>
      <c r="I12" s="64"/>
      <c r="J12" s="63">
        <f t="shared" ref="J12" si="8">J14+J15+J16</f>
        <v>195468</v>
      </c>
      <c r="K12" s="64"/>
      <c r="L12" s="9">
        <f>J12-D12</f>
        <v>-16204.550000000017</v>
      </c>
      <c r="M12" s="10">
        <f>J12/D12*100</f>
        <v>92.344519872794081</v>
      </c>
      <c r="N12" s="9">
        <f>J12-F12</f>
        <v>-115912</v>
      </c>
      <c r="O12" s="11">
        <f>J12/F12*100</f>
        <v>62.774744684950868</v>
      </c>
      <c r="P12" s="9">
        <f>J12-H12</f>
        <v>-115912</v>
      </c>
      <c r="Q12" s="9">
        <f>J12/H12*100</f>
        <v>62.774744684950868</v>
      </c>
    </row>
    <row r="13" spans="1:24" s="20" customFormat="1" ht="14.25" customHeight="1" x14ac:dyDescent="0.3">
      <c r="A13" s="65" t="s">
        <v>20</v>
      </c>
      <c r="B13" s="66"/>
      <c r="C13" s="67"/>
      <c r="D13" s="49"/>
      <c r="E13" s="50"/>
      <c r="F13" s="49"/>
      <c r="G13" s="50"/>
      <c r="H13" s="49"/>
      <c r="I13" s="50"/>
      <c r="J13" s="49"/>
      <c r="K13" s="50"/>
      <c r="L13" s="21"/>
      <c r="M13" s="22"/>
      <c r="N13" s="21"/>
      <c r="O13" s="23"/>
      <c r="P13" s="21"/>
      <c r="Q13" s="21"/>
    </row>
    <row r="14" spans="1:24" s="20" customFormat="1" ht="111" customHeight="1" x14ac:dyDescent="0.3">
      <c r="A14" s="65" t="s">
        <v>21</v>
      </c>
      <c r="B14" s="66"/>
      <c r="C14" s="67"/>
      <c r="D14" s="49">
        <v>33174</v>
      </c>
      <c r="E14" s="50"/>
      <c r="F14" s="49">
        <v>310080</v>
      </c>
      <c r="G14" s="50"/>
      <c r="H14" s="49">
        <v>310080</v>
      </c>
      <c r="I14" s="50"/>
      <c r="J14" s="49">
        <v>195468</v>
      </c>
      <c r="K14" s="50"/>
      <c r="L14" s="21">
        <f t="shared" ref="L14:L16" si="9">J14-D14</f>
        <v>162294</v>
      </c>
      <c r="M14" s="22">
        <f t="shared" ref="M14:M17" si="10">J14/D14*100</f>
        <v>589.22047386507506</v>
      </c>
      <c r="N14" s="21">
        <f t="shared" ref="N14:N16" si="11">J14-F14</f>
        <v>-114612</v>
      </c>
      <c r="O14" s="23">
        <f t="shared" ref="O14:O17" si="12">J14/F14*100</f>
        <v>63.037925696594435</v>
      </c>
      <c r="P14" s="21">
        <f t="shared" ref="P14:P16" si="13">J14-H14</f>
        <v>-114612</v>
      </c>
      <c r="Q14" s="21">
        <f t="shared" ref="Q14:Q17" si="14">J14/H14*100</f>
        <v>63.037925696594435</v>
      </c>
    </row>
    <row r="15" spans="1:24" s="20" customFormat="1" ht="68.25" customHeight="1" x14ac:dyDescent="0.3">
      <c r="A15" s="65" t="s">
        <v>26</v>
      </c>
      <c r="B15" s="66"/>
      <c r="C15" s="67"/>
      <c r="D15" s="49">
        <v>115390.2</v>
      </c>
      <c r="E15" s="50"/>
      <c r="F15" s="49"/>
      <c r="G15" s="50"/>
      <c r="H15" s="49"/>
      <c r="I15" s="50"/>
      <c r="J15" s="49"/>
      <c r="K15" s="50"/>
      <c r="L15" s="21">
        <f>J15-D15</f>
        <v>-115390.2</v>
      </c>
      <c r="M15" s="22">
        <f>J15/D15*100</f>
        <v>0</v>
      </c>
      <c r="N15" s="21">
        <f>J15-F15</f>
        <v>0</v>
      </c>
      <c r="O15" s="23">
        <v>0</v>
      </c>
      <c r="P15" s="21">
        <f>J15-H15</f>
        <v>0</v>
      </c>
      <c r="Q15" s="21">
        <v>0</v>
      </c>
    </row>
    <row r="16" spans="1:24" s="20" customFormat="1" ht="112.5" customHeight="1" x14ac:dyDescent="0.3">
      <c r="A16" s="65" t="s">
        <v>22</v>
      </c>
      <c r="B16" s="66"/>
      <c r="C16" s="67"/>
      <c r="D16" s="49">
        <v>63108.35</v>
      </c>
      <c r="E16" s="50"/>
      <c r="F16" s="49">
        <v>1300</v>
      </c>
      <c r="G16" s="50"/>
      <c r="H16" s="49">
        <v>1300</v>
      </c>
      <c r="I16" s="50"/>
      <c r="J16" s="49"/>
      <c r="K16" s="50"/>
      <c r="L16" s="21">
        <f t="shared" si="9"/>
        <v>-63108.35</v>
      </c>
      <c r="M16" s="22">
        <f t="shared" si="10"/>
        <v>0</v>
      </c>
      <c r="N16" s="21">
        <f t="shared" si="11"/>
        <v>-1300</v>
      </c>
      <c r="O16" s="23">
        <f t="shared" si="12"/>
        <v>0</v>
      </c>
      <c r="P16" s="21">
        <f t="shared" si="13"/>
        <v>-1300</v>
      </c>
      <c r="Q16" s="21">
        <v>0</v>
      </c>
    </row>
    <row r="17" spans="1:17" ht="18.75" customHeight="1" x14ac:dyDescent="0.3">
      <c r="A17" s="60" t="s">
        <v>23</v>
      </c>
      <c r="B17" s="61"/>
      <c r="C17" s="62"/>
      <c r="D17" s="63">
        <f>D11+D12</f>
        <v>524873.55000000005</v>
      </c>
      <c r="E17" s="64"/>
      <c r="F17" s="63">
        <f t="shared" ref="F17" si="15">F11+F12</f>
        <v>640784.69999999995</v>
      </c>
      <c r="G17" s="64"/>
      <c r="H17" s="63">
        <f t="shared" ref="H17" si="16">H11+H12</f>
        <v>640784.69999999995</v>
      </c>
      <c r="I17" s="64"/>
      <c r="J17" s="63">
        <f t="shared" ref="J17" si="17">J11+J12</f>
        <v>581918</v>
      </c>
      <c r="K17" s="64"/>
      <c r="L17" s="9">
        <f>L11+L12</f>
        <v>57044.449999999983</v>
      </c>
      <c r="M17" s="10">
        <f t="shared" si="10"/>
        <v>110.86822721396419</v>
      </c>
      <c r="N17" s="9">
        <f>N11+N12</f>
        <v>-58866.700000000012</v>
      </c>
      <c r="O17" s="11">
        <f t="shared" si="12"/>
        <v>90.813341829166646</v>
      </c>
      <c r="P17" s="9">
        <f>P11+P12</f>
        <v>-58866.700000000012</v>
      </c>
      <c r="Q17" s="9">
        <f t="shared" si="14"/>
        <v>90.813341829166646</v>
      </c>
    </row>
    <row r="18" spans="1:17" x14ac:dyDescent="0.25">
      <c r="A18" s="48" t="s">
        <v>31</v>
      </c>
      <c r="B18" s="48"/>
      <c r="C18" s="48"/>
      <c r="D18" s="48"/>
    </row>
    <row r="19" spans="1:17" x14ac:dyDescent="0.25">
      <c r="A19" s="48"/>
      <c r="B19" s="48"/>
      <c r="C19" s="48"/>
      <c r="D19" s="48"/>
    </row>
    <row r="20" spans="1:17" ht="18.75" x14ac:dyDescent="0.3">
      <c r="A20" s="48" t="s">
        <v>32</v>
      </c>
      <c r="B20" s="48"/>
      <c r="C20" s="48"/>
      <c r="D20" s="24"/>
      <c r="O20" s="47" t="s">
        <v>11</v>
      </c>
      <c r="P20" s="47"/>
    </row>
  </sheetData>
  <mergeCells count="55">
    <mergeCell ref="L6:M8"/>
    <mergeCell ref="A13:C13"/>
    <mergeCell ref="D13:E13"/>
    <mergeCell ref="F13:G13"/>
    <mergeCell ref="H11:I11"/>
    <mergeCell ref="J11:K11"/>
    <mergeCell ref="A12:C12"/>
    <mergeCell ref="D12:E12"/>
    <mergeCell ref="F12:G12"/>
    <mergeCell ref="H12:I12"/>
    <mergeCell ref="J12:K12"/>
    <mergeCell ref="A11:C11"/>
    <mergeCell ref="D11:E11"/>
    <mergeCell ref="F11:G11"/>
    <mergeCell ref="H13:I13"/>
    <mergeCell ref="J13:K13"/>
    <mergeCell ref="H10:I10"/>
    <mergeCell ref="J10:K10"/>
    <mergeCell ref="A6:C9"/>
    <mergeCell ref="D6:E9"/>
    <mergeCell ref="F6:G9"/>
    <mergeCell ref="H6:I9"/>
    <mergeCell ref="J6:K9"/>
    <mergeCell ref="H1:K1"/>
    <mergeCell ref="A17:C17"/>
    <mergeCell ref="D17:E17"/>
    <mergeCell ref="J17:K17"/>
    <mergeCell ref="J14:K14"/>
    <mergeCell ref="A16:C16"/>
    <mergeCell ref="D16:E16"/>
    <mergeCell ref="F16:G16"/>
    <mergeCell ref="H16:I16"/>
    <mergeCell ref="H14:I14"/>
    <mergeCell ref="A14:C14"/>
    <mergeCell ref="A15:C15"/>
    <mergeCell ref="F17:G17"/>
    <mergeCell ref="H17:I17"/>
    <mergeCell ref="D14:E14"/>
    <mergeCell ref="F14:G14"/>
    <mergeCell ref="B4:P4"/>
    <mergeCell ref="A2:R2"/>
    <mergeCell ref="A3:Q3"/>
    <mergeCell ref="A18:D19"/>
    <mergeCell ref="A20:C20"/>
    <mergeCell ref="O20:P20"/>
    <mergeCell ref="J16:K16"/>
    <mergeCell ref="D15:E15"/>
    <mergeCell ref="F15:G15"/>
    <mergeCell ref="H15:I15"/>
    <mergeCell ref="J15:K15"/>
    <mergeCell ref="N6:O8"/>
    <mergeCell ref="P6:Q8"/>
    <mergeCell ref="A10:C10"/>
    <mergeCell ref="D10:E10"/>
    <mergeCell ref="F10:G10"/>
  </mergeCells>
  <pageMargins left="0.11811023622047245" right="0.11811023622047245" top="0.39370078740157483" bottom="0" header="0.31496062992125984" footer="0.31496062992125984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topLeftCell="A7" zoomScale="84" zoomScaleNormal="84" workbookViewId="0">
      <selection activeCell="A20" sqref="A20:D20"/>
    </sheetView>
  </sheetViews>
  <sheetFormatPr defaultRowHeight="15" x14ac:dyDescent="0.25"/>
  <cols>
    <col min="2" max="2" width="15.140625" customWidth="1"/>
    <col min="3" max="3" width="0.140625" hidden="1" customWidth="1"/>
    <col min="4" max="4" width="22.140625" customWidth="1"/>
    <col min="5" max="5" width="9.140625" hidden="1" customWidth="1"/>
    <col min="6" max="6" width="16.42578125" customWidth="1"/>
    <col min="7" max="7" width="9.140625" hidden="1" customWidth="1"/>
    <col min="8" max="8" width="16.140625" customWidth="1"/>
    <col min="9" max="9" width="9.140625" hidden="1" customWidth="1"/>
    <col min="10" max="10" width="19.85546875" customWidth="1"/>
    <col min="11" max="11" width="18.140625" customWidth="1"/>
    <col min="12" max="12" width="19.42578125" customWidth="1"/>
    <col min="13" max="13" width="15.140625" customWidth="1"/>
    <col min="14" max="14" width="23.42578125" customWidth="1"/>
  </cols>
  <sheetData>
    <row r="1" spans="1:14" ht="18.75" x14ac:dyDescent="0.3">
      <c r="D1" s="100"/>
      <c r="E1" s="100"/>
      <c r="J1" s="6"/>
      <c r="L1" s="102" t="s">
        <v>12</v>
      </c>
      <c r="M1" s="102"/>
      <c r="N1" s="102"/>
    </row>
    <row r="2" spans="1:14" ht="18.75" customHeight="1" x14ac:dyDescent="0.3">
      <c r="A2" s="25"/>
      <c r="B2" s="25"/>
      <c r="C2" s="25"/>
      <c r="D2" s="101" t="s">
        <v>7</v>
      </c>
      <c r="E2" s="101"/>
      <c r="F2" s="101"/>
      <c r="G2" s="101"/>
      <c r="H2" s="101"/>
      <c r="I2" s="101"/>
      <c r="J2" s="101"/>
      <c r="K2" s="101"/>
      <c r="L2" s="25"/>
      <c r="M2" s="25"/>
      <c r="N2" s="25"/>
    </row>
    <row r="3" spans="1:14" ht="20.25" x14ac:dyDescent="0.3">
      <c r="A3" s="101" t="s">
        <v>33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4" ht="14.25" customHeight="1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9"/>
      <c r="N4" s="28" t="s">
        <v>42</v>
      </c>
    </row>
    <row r="5" spans="1:14" ht="128.25" customHeight="1" x14ac:dyDescent="0.25">
      <c r="A5" s="70" t="s">
        <v>27</v>
      </c>
      <c r="B5" s="71"/>
      <c r="C5" s="72"/>
      <c r="D5" s="103" t="s">
        <v>34</v>
      </c>
      <c r="E5" s="104"/>
      <c r="F5" s="104"/>
      <c r="G5" s="104"/>
      <c r="H5" s="105"/>
      <c r="I5" s="106" t="s">
        <v>41</v>
      </c>
      <c r="J5" s="107"/>
      <c r="K5" s="70" t="s">
        <v>35</v>
      </c>
      <c r="L5" s="110" t="s">
        <v>36</v>
      </c>
      <c r="M5" s="112" t="s">
        <v>40</v>
      </c>
      <c r="N5" s="113"/>
    </row>
    <row r="6" spans="1:14" s="3" customFormat="1" ht="102.75" customHeight="1" x14ac:dyDescent="0.25">
      <c r="A6" s="76"/>
      <c r="B6" s="77"/>
      <c r="C6" s="78"/>
      <c r="D6" s="112" t="s">
        <v>37</v>
      </c>
      <c r="E6" s="113"/>
      <c r="F6" s="112" t="s">
        <v>38</v>
      </c>
      <c r="G6" s="113"/>
      <c r="H6" s="45" t="s">
        <v>39</v>
      </c>
      <c r="I6" s="108"/>
      <c r="J6" s="109"/>
      <c r="K6" s="76"/>
      <c r="L6" s="111"/>
      <c r="M6" s="7" t="s">
        <v>10</v>
      </c>
      <c r="N6" s="7" t="s">
        <v>9</v>
      </c>
    </row>
    <row r="7" spans="1:14" s="14" customFormat="1" ht="21" customHeight="1" x14ac:dyDescent="0.25">
      <c r="A7" s="57">
        <v>1</v>
      </c>
      <c r="B7" s="58"/>
      <c r="C7" s="59"/>
      <c r="D7" s="57">
        <v>3</v>
      </c>
      <c r="E7" s="59"/>
      <c r="F7" s="13">
        <v>4</v>
      </c>
      <c r="H7" s="8">
        <v>5</v>
      </c>
      <c r="I7" s="8"/>
      <c r="J7" s="13">
        <v>6</v>
      </c>
      <c r="K7" s="13">
        <v>7</v>
      </c>
      <c r="L7" s="13">
        <v>9</v>
      </c>
      <c r="M7" s="13">
        <v>10</v>
      </c>
      <c r="N7" s="13">
        <v>11</v>
      </c>
    </row>
    <row r="8" spans="1:14" s="12" customFormat="1" ht="39" customHeight="1" x14ac:dyDescent="0.3">
      <c r="A8" s="88" t="s">
        <v>1</v>
      </c>
      <c r="B8" s="89"/>
      <c r="C8" s="90"/>
      <c r="D8" s="118">
        <f>D10+D11</f>
        <v>15668.1</v>
      </c>
      <c r="E8" s="119"/>
      <c r="F8" s="120">
        <f>F10+F11</f>
        <v>28824.370000000003</v>
      </c>
      <c r="G8" s="121"/>
      <c r="H8" s="46">
        <f>H10+H11+H12</f>
        <v>44524.304999999993</v>
      </c>
      <c r="I8" s="31"/>
      <c r="J8" s="30">
        <f t="shared" ref="J8" si="0">J10+J11</f>
        <v>25008.8037</v>
      </c>
      <c r="K8" s="30">
        <f t="shared" ref="K8" si="1">K10+K11</f>
        <v>25008.8037</v>
      </c>
      <c r="L8" s="30">
        <f>L10+L11+L12</f>
        <v>14630.939999999999</v>
      </c>
      <c r="M8" s="30">
        <f>L8/K8*100</f>
        <v>58.50315822983567</v>
      </c>
      <c r="N8" s="30">
        <f>L8-K8</f>
        <v>-10377.863700000002</v>
      </c>
    </row>
    <row r="9" spans="1:14" s="1" customFormat="1" ht="22.5" customHeight="1" x14ac:dyDescent="0.3">
      <c r="A9" s="91" t="s">
        <v>2</v>
      </c>
      <c r="B9" s="92"/>
      <c r="C9" s="93"/>
      <c r="D9" s="122"/>
      <c r="E9" s="123"/>
      <c r="F9" s="124"/>
      <c r="G9" s="125"/>
      <c r="H9" s="32"/>
      <c r="I9" s="33"/>
      <c r="J9" s="34"/>
      <c r="K9" s="34"/>
      <c r="L9" s="30"/>
      <c r="M9" s="30"/>
      <c r="N9" s="34"/>
    </row>
    <row r="10" spans="1:14" s="2" customFormat="1" ht="39.75" customHeight="1" x14ac:dyDescent="0.3">
      <c r="A10" s="94" t="s">
        <v>3</v>
      </c>
      <c r="B10" s="95"/>
      <c r="C10" s="96"/>
      <c r="D10" s="82">
        <v>12913.2</v>
      </c>
      <c r="E10" s="83"/>
      <c r="F10" s="84">
        <v>13095.61</v>
      </c>
      <c r="G10" s="85"/>
      <c r="H10" s="82">
        <v>14917.088</v>
      </c>
      <c r="I10" s="83"/>
      <c r="J10" s="35">
        <v>7190</v>
      </c>
      <c r="K10" s="35">
        <v>7190</v>
      </c>
      <c r="L10" s="35">
        <v>7135</v>
      </c>
      <c r="M10" s="32">
        <f t="shared" ref="M10:M14" si="2">L10/K10*100</f>
        <v>99.235048678720446</v>
      </c>
      <c r="N10" s="32">
        <f t="shared" ref="N10:N14" si="3">L10-K10</f>
        <v>-55</v>
      </c>
    </row>
    <row r="11" spans="1:14" s="2" customFormat="1" ht="34.5" customHeight="1" x14ac:dyDescent="0.3">
      <c r="A11" s="94" t="s">
        <v>4</v>
      </c>
      <c r="B11" s="95"/>
      <c r="C11" s="96"/>
      <c r="D11" s="82">
        <v>2754.9</v>
      </c>
      <c r="E11" s="83"/>
      <c r="F11" s="84">
        <v>15728.76</v>
      </c>
      <c r="G11" s="85"/>
      <c r="H11" s="35">
        <v>30453.464</v>
      </c>
      <c r="I11" s="36"/>
      <c r="J11" s="35">
        <v>17818.8037</v>
      </c>
      <c r="K11" s="35">
        <v>17818.8037</v>
      </c>
      <c r="L11" s="35">
        <v>7495.94</v>
      </c>
      <c r="M11" s="32">
        <f t="shared" si="2"/>
        <v>42.067582797379373</v>
      </c>
      <c r="N11" s="32">
        <f t="shared" si="3"/>
        <v>-10322.863700000002</v>
      </c>
    </row>
    <row r="12" spans="1:14" s="2" customFormat="1" ht="32.25" customHeight="1" x14ac:dyDescent="0.3">
      <c r="A12" s="94"/>
      <c r="B12" s="126"/>
      <c r="C12" s="44"/>
      <c r="D12" s="40"/>
      <c r="E12" s="41"/>
      <c r="F12" s="42"/>
      <c r="G12" s="43"/>
      <c r="H12" s="35">
        <v>-846.24699999999996</v>
      </c>
      <c r="I12" s="41"/>
      <c r="J12" s="35"/>
      <c r="K12" s="35"/>
      <c r="L12" s="35"/>
      <c r="M12" s="32"/>
      <c r="N12" s="32">
        <f t="shared" si="3"/>
        <v>0</v>
      </c>
    </row>
    <row r="13" spans="1:14" s="12" customFormat="1" ht="43.5" customHeight="1" x14ac:dyDescent="0.3">
      <c r="A13" s="97" t="s">
        <v>5</v>
      </c>
      <c r="B13" s="98"/>
      <c r="C13" s="99"/>
      <c r="D13" s="118">
        <v>13585.6</v>
      </c>
      <c r="E13" s="119"/>
      <c r="F13" s="86">
        <v>29421.1</v>
      </c>
      <c r="G13" s="87"/>
      <c r="H13" s="37">
        <v>45964.26</v>
      </c>
      <c r="I13" s="38"/>
      <c r="J13" s="30">
        <v>26408.8037</v>
      </c>
      <c r="K13" s="30">
        <v>26408.8037</v>
      </c>
      <c r="L13" s="30">
        <v>15330.94</v>
      </c>
      <c r="M13" s="30">
        <f t="shared" si="2"/>
        <v>58.052383493615046</v>
      </c>
      <c r="N13" s="30">
        <f t="shared" si="3"/>
        <v>-11077.8637</v>
      </c>
    </row>
    <row r="14" spans="1:14" s="12" customFormat="1" ht="49.5" customHeight="1" x14ac:dyDescent="0.3">
      <c r="A14" s="127" t="s">
        <v>6</v>
      </c>
      <c r="B14" s="128"/>
      <c r="C14" s="129"/>
      <c r="D14" s="118">
        <f>D8-D13</f>
        <v>2082.5</v>
      </c>
      <c r="E14" s="119"/>
      <c r="F14" s="118">
        <f>F8-F13</f>
        <v>-596.72999999999593</v>
      </c>
      <c r="G14" s="119"/>
      <c r="H14" s="116">
        <f>H8-H13</f>
        <v>-1439.955000000009</v>
      </c>
      <c r="I14" s="117"/>
      <c r="J14" s="30">
        <f>J8-J13</f>
        <v>-1400</v>
      </c>
      <c r="K14" s="30">
        <f>K8-K13</f>
        <v>-1400</v>
      </c>
      <c r="L14" s="30">
        <f>L8-L13</f>
        <v>-700.00000000000182</v>
      </c>
      <c r="M14" s="30">
        <f t="shared" si="2"/>
        <v>50.000000000000135</v>
      </c>
      <c r="N14" s="30">
        <f t="shared" si="3"/>
        <v>699.99999999999818</v>
      </c>
    </row>
    <row r="15" spans="1:14" s="12" customFormat="1" ht="17.25" customHeight="1" x14ac:dyDescent="0.3">
      <c r="A15" s="15"/>
      <c r="B15" s="15"/>
      <c r="C15" s="15"/>
      <c r="D15" s="16"/>
      <c r="E15" s="16"/>
      <c r="F15" s="16"/>
      <c r="G15" s="16"/>
      <c r="H15" s="16"/>
      <c r="I15" s="16"/>
      <c r="J15" s="17"/>
      <c r="K15" s="18"/>
      <c r="L15" s="18"/>
      <c r="M15" s="17"/>
      <c r="N15" s="19"/>
    </row>
    <row r="16" spans="1:14" s="5" customFormat="1" ht="18.75" x14ac:dyDescent="0.3">
      <c r="A16" s="4"/>
      <c r="B16" s="4"/>
    </row>
    <row r="17" spans="1:14" s="5" customFormat="1" ht="18.75" x14ac:dyDescent="0.3">
      <c r="A17" s="4" t="s">
        <v>43</v>
      </c>
      <c r="B17" s="4"/>
      <c r="C17" s="4"/>
      <c r="D17" s="4"/>
      <c r="N17" s="39" t="s">
        <v>11</v>
      </c>
    </row>
    <row r="18" spans="1:14" s="5" customFormat="1" ht="6.75" customHeight="1" x14ac:dyDescent="0.3"/>
    <row r="19" spans="1:14" s="5" customFormat="1" ht="18.75" x14ac:dyDescent="0.3">
      <c r="A19" s="48"/>
      <c r="B19" s="48"/>
    </row>
    <row r="20" spans="1:14" ht="42" customHeight="1" x14ac:dyDescent="0.3">
      <c r="A20" s="114" t="s">
        <v>44</v>
      </c>
      <c r="B20" s="114"/>
      <c r="C20" s="114"/>
      <c r="D20" s="115"/>
      <c r="N20" s="39"/>
    </row>
  </sheetData>
  <mergeCells count="37">
    <mergeCell ref="A20:D20"/>
    <mergeCell ref="H14:I14"/>
    <mergeCell ref="A5:C6"/>
    <mergeCell ref="D11:E11"/>
    <mergeCell ref="F11:G11"/>
    <mergeCell ref="D8:E8"/>
    <mergeCell ref="F8:G8"/>
    <mergeCell ref="D9:E9"/>
    <mergeCell ref="F9:G9"/>
    <mergeCell ref="A7:C7"/>
    <mergeCell ref="D13:E13"/>
    <mergeCell ref="A19:B19"/>
    <mergeCell ref="A12:B12"/>
    <mergeCell ref="A14:C14"/>
    <mergeCell ref="D14:E14"/>
    <mergeCell ref="F14:G14"/>
    <mergeCell ref="D1:E1"/>
    <mergeCell ref="D2:K2"/>
    <mergeCell ref="A3:N3"/>
    <mergeCell ref="L1:N1"/>
    <mergeCell ref="D5:H5"/>
    <mergeCell ref="I5:J6"/>
    <mergeCell ref="K5:K6"/>
    <mergeCell ref="L5:L6"/>
    <mergeCell ref="M5:N5"/>
    <mergeCell ref="D6:E6"/>
    <mergeCell ref="F6:G6"/>
    <mergeCell ref="A8:C8"/>
    <mergeCell ref="A9:C9"/>
    <mergeCell ref="A10:C10"/>
    <mergeCell ref="A11:C11"/>
    <mergeCell ref="A13:C13"/>
    <mergeCell ref="D7:E7"/>
    <mergeCell ref="H10:I10"/>
    <mergeCell ref="F10:G10"/>
    <mergeCell ref="D10:E10"/>
    <mergeCell ref="F13:G13"/>
  </mergeCells>
  <pageMargins left="0.19685039370078741" right="0.51181102362204722" top="0.74803149606299213" bottom="0.15748031496062992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 за счет сдоходов</vt:lpstr>
      <vt:lpstr>Лист1</vt:lpstr>
      <vt:lpstr>Лист3</vt:lpstr>
      <vt:lpstr>Лист2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2015-11-23T05:09:37Z</cp:lastPrinted>
  <dcterms:created xsi:type="dcterms:W3CDTF">2012-04-09T06:34:51Z</dcterms:created>
  <dcterms:modified xsi:type="dcterms:W3CDTF">2015-11-23T05:09:39Z</dcterms:modified>
</cp:coreProperties>
</file>